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ROSUS\6-Arquitetura e Engenharia\LPN001_2018-SESAB\4.LICITAÇÃO\LOTE ÚNICO\2. ANEXOS DO EDITAL\SEÇÃO 6 - Requisitos da Obra\CAPS I SAO SEBASTIAO DO PASSE\"/>
    </mc:Choice>
  </mc:AlternateContent>
  <bookViews>
    <workbookView xWindow="0" yWindow="180" windowWidth="16815" windowHeight="7575"/>
  </bookViews>
  <sheets>
    <sheet name="PASSE" sheetId="29" r:id="rId1"/>
  </sheets>
  <definedNames>
    <definedName name="_xlnm.Print_Area" localSheetId="0">PASSE!$B$1:$G$71</definedName>
    <definedName name="_xlnm.Print_Titles" localSheetId="0">PASSE!$1:$6</definedName>
  </definedNames>
  <calcPr calcId="171027"/>
</workbook>
</file>

<file path=xl/calcChain.xml><?xml version="1.0" encoding="utf-8"?>
<calcChain xmlns="http://schemas.openxmlformats.org/spreadsheetml/2006/main">
  <c r="G32" i="29" l="1"/>
  <c r="G31" i="29"/>
  <c r="G30" i="29"/>
  <c r="G29" i="29"/>
  <c r="G28" i="29"/>
  <c r="G27" i="29"/>
  <c r="G26" i="29"/>
  <c r="G25" i="29"/>
  <c r="G24" i="29"/>
  <c r="G23" i="29"/>
  <c r="G22" i="29"/>
  <c r="G21" i="29"/>
  <c r="G20" i="29"/>
  <c r="G19" i="29"/>
  <c r="G18" i="29"/>
  <c r="G17" i="29"/>
  <c r="G16" i="29"/>
  <c r="G15" i="29"/>
  <c r="G14" i="29"/>
  <c r="G13" i="29"/>
  <c r="G12" i="29"/>
  <c r="G11" i="29"/>
  <c r="G10" i="29"/>
  <c r="G9" i="29"/>
  <c r="G8" i="29"/>
  <c r="G7" i="29"/>
  <c r="G53" i="29" l="1"/>
  <c r="G52" i="29"/>
  <c r="G70" i="29" l="1"/>
  <c r="G69" i="29"/>
  <c r="G68" i="29"/>
  <c r="G38" i="29" l="1"/>
  <c r="G39" i="29"/>
  <c r="G40" i="29"/>
  <c r="G41" i="29"/>
  <c r="G42" i="29"/>
  <c r="G43" i="29"/>
  <c r="G44" i="29"/>
  <c r="G45" i="29"/>
  <c r="G46" i="29"/>
  <c r="G47" i="29"/>
  <c r="G48" i="29"/>
  <c r="G49" i="29"/>
  <c r="G50" i="29"/>
  <c r="G51" i="29"/>
  <c r="G54" i="29"/>
  <c r="G55" i="29"/>
  <c r="G56" i="29"/>
  <c r="G57" i="29"/>
  <c r="G58" i="29"/>
  <c r="G59" i="29"/>
  <c r="G60" i="29"/>
  <c r="G61" i="29"/>
  <c r="G62" i="29"/>
  <c r="G63" i="29"/>
  <c r="G64" i="29"/>
  <c r="G65" i="29"/>
  <c r="G66" i="29"/>
  <c r="G67" i="29"/>
</calcChain>
</file>

<file path=xl/sharedStrings.xml><?xml version="1.0" encoding="utf-8"?>
<sst xmlns="http://schemas.openxmlformats.org/spreadsheetml/2006/main" count="287" uniqueCount="141">
  <si>
    <t>PDF</t>
  </si>
  <si>
    <t>CONSÓRCIO ARCHITECTUS-MHA</t>
  </si>
  <si>
    <t>ITEM</t>
  </si>
  <si>
    <t>EQUIPAMENTO</t>
  </si>
  <si>
    <t>01_ARQUITETURA</t>
  </si>
  <si>
    <t>02_COMPLEMENTARES</t>
  </si>
  <si>
    <t>2.1_CAB_ESTRUTURADO E CFTV</t>
  </si>
  <si>
    <t>DISCIPLINA</t>
  </si>
  <si>
    <t>3.1_CAB_ESTRUTURADO</t>
  </si>
  <si>
    <t>DESCRIÇÃO</t>
  </si>
  <si>
    <t>2.2_CLIMATIZACAO</t>
  </si>
  <si>
    <t>2.3_ELETRICA</t>
  </si>
  <si>
    <t>3.2_ELETRICA</t>
  </si>
  <si>
    <t>03_IMPLANTACAO</t>
  </si>
  <si>
    <t>2.4_ESTRUTURA CONCRETO - FORMAS</t>
  </si>
  <si>
    <t>.dwg</t>
  </si>
  <si>
    <t>.pdf</t>
  </si>
  <si>
    <t xml:space="preserve">2.4_ESTRUTURA EM CONCRETO- ARMAÇÃO </t>
  </si>
  <si>
    <t>ILUMINAÇÃO E TOMADAS - TÉRREO</t>
  </si>
  <si>
    <t>ILUMINAÇÃO E TOMADAS - FORRO</t>
  </si>
  <si>
    <t>CASA DE BOMBAS - PLANTA DO TÉRREO</t>
  </si>
  <si>
    <t>LIXEIRA - PLANTA DO TÉRREO</t>
  </si>
  <si>
    <t>ALIMENTADORES E IL. EXTERNA - IMPLANTAÇÃO</t>
  </si>
  <si>
    <t>SUBESTAÇÃO E DIAGRAMA UNIFILAR</t>
  </si>
  <si>
    <t>PLANTA TÉRREO</t>
  </si>
  <si>
    <t>PLANTA LAJE TÉCNICA</t>
  </si>
  <si>
    <t>CORTES E DETALHES TÍPICOS</t>
  </si>
  <si>
    <t>PLANTA DO TERREO</t>
  </si>
  <si>
    <t>PLANTA DE COBERTURA</t>
  </si>
  <si>
    <t>PLANTA DE ISOMÉTRICOS</t>
  </si>
  <si>
    <t>PLANTA DA IMPLANTAÇÃO</t>
  </si>
  <si>
    <t> PLANTA DE LOCAÇÃO E CARGAS DOS PILARES</t>
  </si>
  <si>
    <t> FORMAS DA FUNDAÇÃO</t>
  </si>
  <si>
    <t> FORMAS DA COBERTURA</t>
  </si>
  <si>
    <t> ARMAÇÃO DOS PILARES E BLOCOS</t>
  </si>
  <si>
    <t>ARMAÇÃO DAS VIGAS DA FUNDAÇÃO - 3/4</t>
  </si>
  <si>
    <t>ARMAÇÃO DAS VIGAS DA FUNDAÇÃO - 4/4</t>
  </si>
  <si>
    <t> FORMA E ARMAÇÃO DA BASE DA LIXEIRA</t>
  </si>
  <si>
    <t> ARMAÇÃO DAS VIGAS DA COBERTURA - 2/3</t>
  </si>
  <si>
    <t> ARMAÇÃO DAS VIGAS DA COBERTURA - 3/3</t>
  </si>
  <si>
    <t>ARMAÇÃO DAS VIGAS DA COBERTURA - 1/3</t>
  </si>
  <si>
    <t>2.5_HIDRAULICA E PRO_COMB_INCEN</t>
  </si>
  <si>
    <t>2.6_ESGOTO E AGUAS PLUVIAIS</t>
  </si>
  <si>
    <t>RELAÇÃO DE DOCUMENTOS  - PROJETO EXECUTIVO CAPS - SÃO SEBASTIÃO DO PASSÉ</t>
  </si>
  <si>
    <t>01_CAPS I PASSE</t>
  </si>
  <si>
    <t>029_PE_ELE_003_CAPS I_PASSE_IMP_R00</t>
  </si>
  <si>
    <t>029_PE_ELE_004_CAPS I_PASSE_SUB_R00</t>
  </si>
  <si>
    <t>029_PE_ELE_005_CAPS I_PASSE_LIX_R00</t>
  </si>
  <si>
    <t>029_PE_ELE_006_CAPS I_PASSE_CAS_R00</t>
  </si>
  <si>
    <t>029_PE_CLI_001_CAPS I_PASSE_TER_R00</t>
  </si>
  <si>
    <t>029_PE_CLI_002_CAPS I_PASSE_COB_R00</t>
  </si>
  <si>
    <t>029_PE_CLI_003_CAPS I_PASSE_CRT_R00</t>
  </si>
  <si>
    <t>029_PE_TEL_001_CAPS I_PASSE_TER_R00</t>
  </si>
  <si>
    <t>029_PE_TEL_002_CAPS I_PASSE_IMP_R00</t>
  </si>
  <si>
    <t>029_PE_HID_001_CAPS I_PASSE_TER_R00</t>
  </si>
  <si>
    <t>029_PE_HID_002_CAPS I_PASSE_COB_R00</t>
  </si>
  <si>
    <t>029_PE_HID_003_CAPS I_PASSE_ISO_R00</t>
  </si>
  <si>
    <t>029_PE_HID_004_CAPS I_PASSE_ISO_R00</t>
  </si>
  <si>
    <t>029_PE_ESG_001_CAPS I_PASSE_TER_R00</t>
  </si>
  <si>
    <t>029_PE_ESG_002_CAPS I_PASSE_COB_R00</t>
  </si>
  <si>
    <t>PLANTA DE TOPOGRAFIA</t>
  </si>
  <si>
    <t>029_PE_ARQ_PASSÉ_001_R00</t>
  </si>
  <si>
    <t xml:space="preserve">PLANTAS DE SITUAÇÃO E IMPLANTAÇÃO </t>
  </si>
  <si>
    <t>029_PE_ARQ_PASSÉ_002_R00</t>
  </si>
  <si>
    <t>PLANTA PAGINAÇÃO DE PISO</t>
  </si>
  <si>
    <t>029_PE_ARQ_PASSÉ_003_R00</t>
  </si>
  <si>
    <t xml:space="preserve">DETALHES URBANISMO - GRADIL </t>
  </si>
  <si>
    <t>029_PE_ARQ_PASSÉ_004_R00</t>
  </si>
  <si>
    <t>DETALHES URBANISMO</t>
  </si>
  <si>
    <t>029_PE_ARQ_PASSÉ_005_R00</t>
  </si>
  <si>
    <t>DETALHES GERAIS</t>
  </si>
  <si>
    <t>029_PE_ARQ_PASSÉ_006_R00</t>
  </si>
  <si>
    <t>PLANTA DE ACESSIBILIDADE EXTERNA</t>
  </si>
  <si>
    <t>029_PE_ARQ_PASSÉ_007_R00</t>
  </si>
  <si>
    <t>PLANTA BAIXA</t>
  </si>
  <si>
    <t>029_PE_ARQ_PASSÉ_008_R00</t>
  </si>
  <si>
    <t>PLANTA BAIXA - LAYOUT</t>
  </si>
  <si>
    <t>029_PE_ARQ_PASSÉ_009_R00</t>
  </si>
  <si>
    <t>PLANTA DE COBERTA</t>
  </si>
  <si>
    <t>029_PE_ARQ_PASSÉ_010_R00</t>
  </si>
  <si>
    <t>CORTES E FACHADAS</t>
  </si>
  <si>
    <t>029_PE_ARQ_PASSÉ_011_R00</t>
  </si>
  <si>
    <t>DETALHAMENTO DE ARQUITETURA</t>
  </si>
  <si>
    <t>029_PE_ARQ_PASSÉ_012_R00</t>
  </si>
  <si>
    <t>DETALHE RECEPÇÃO E REFEITÓRIO</t>
  </si>
  <si>
    <t>029_PE_ARQ_PASSÉ_013_R00</t>
  </si>
  <si>
    <t>DETALHAMENTO ANEXOS</t>
  </si>
  <si>
    <t>029_PE_ARQ_PASSÉ_014_R00</t>
  </si>
  <si>
    <t>PAGINAÇÃO DE ESQUADRIAS</t>
  </si>
  <si>
    <t>029_PE_ARQ_PASSÉ_015_R00</t>
  </si>
  <si>
    <t>029_PE_ARQ_PASSÉ_016_R00</t>
  </si>
  <si>
    <t>029_PE_ARQ_PASSÉ_017_R00</t>
  </si>
  <si>
    <t>DETALHAMENTO ÁREAS MOLHADAS</t>
  </si>
  <si>
    <t>029_PE_ARQ_PASSÉ_018_R00</t>
  </si>
  <si>
    <t>029_PE_ARQ_PASSÉ_019_R00</t>
  </si>
  <si>
    <t>029_PE_ARQ_PASSÉ_020_R00</t>
  </si>
  <si>
    <t>029_PE_ARQ_PASSÉ_021_R00</t>
  </si>
  <si>
    <t>029_PE_ARQ_PASSÉ_022_R00</t>
  </si>
  <si>
    <t>DETALHAMENTO BANCADAS</t>
  </si>
  <si>
    <t>029_PE_ARQ_PASSÉ_023_R00</t>
  </si>
  <si>
    <t>DETALHAMENTO DIVISÓRIAS</t>
  </si>
  <si>
    <t>029_PE_ARQ_PASSÉ_024_R00</t>
  </si>
  <si>
    <t>PAGINAÇÃO DE FORRO</t>
  </si>
  <si>
    <t>029_PE_ARQ_PASSÉ_025_R00</t>
  </si>
  <si>
    <t>PAGINAÇÃO DE PISO</t>
  </si>
  <si>
    <t>029_PE_ARQ_PASSÉ_026_R00</t>
  </si>
  <si>
    <t>029_PE_ELE_001_CAPS I_PASSE_TER_R01</t>
  </si>
  <si>
    <t>029_PE_ELE_002_CAPS I_PASSE_FOR_R01</t>
  </si>
  <si>
    <t xml:space="preserve">3.3_FUNDAÇÃO </t>
  </si>
  <si>
    <t>029_PE_EST_011_CAPS I _PASSE_COB_R01</t>
  </si>
  <si>
    <t>029_PE_EST_012_CAPS I _PASSE_COB_R01</t>
  </si>
  <si>
    <t>029_PE_EST_001_CAPS I_PASSE_LOC_R01</t>
  </si>
  <si>
    <t>029_PE_EST_002_CAPS I_PASSE_TER_R01</t>
  </si>
  <si>
    <t>029_PE_EST_003_CAPS I_PASSE_COB_R01</t>
  </si>
  <si>
    <t>029_PE_EST_004_CAPS I_PASSE_TER_R00</t>
  </si>
  <si>
    <t>029_PE_EST_005_CAPS I_PASSE_TER_R00</t>
  </si>
  <si>
    <t>029_PE_EST_006_CAPS I_PASSE_TER_R00</t>
  </si>
  <si>
    <t>029_PE_EST_007_CAPS I_PASSE_TER_R00</t>
  </si>
  <si>
    <t> ARMAÇÃO DAS VIGAS DA FUNDAÇÃO - 1/4</t>
  </si>
  <si>
    <t>ARMAÇÃO DAS VIGAS DA FUNDAÇÃO - 2/4</t>
  </si>
  <si>
    <t>029_PE_EST_009_CAPS I_PASSE_TER_R00</t>
  </si>
  <si>
    <t>029_PE_EST_008_CAPS I_PASSE_TER_R00</t>
  </si>
  <si>
    <t>029_PE_EST_010_CAPS I _PASSE_COB_R00</t>
  </si>
  <si>
    <t>FUNDAÇÕES - ESTACA RAIZ</t>
  </si>
  <si>
    <t>029_PE_FUN_001_CAPS I_PASSE_FUN_R00</t>
  </si>
  <si>
    <t>SÃO SEBASTIÃO DO PASSÉ_PERFIL</t>
  </si>
  <si>
    <t>SÃO SEBASTIÃO DO PASSÉ_PERFIL_RELATÓRIO</t>
  </si>
  <si>
    <t>CROQUI_sondagem_São Sebastião do Passe_Rua Eutiquio de Lima</t>
  </si>
  <si>
    <t>01.01_ARQUITETURA</t>
  </si>
  <si>
    <t>01.02_SINALIZAÇÃO</t>
  </si>
  <si>
    <t>029_PE_SIN_CAPS I_SÃO SEBASTIÃO DO PASSÉ_001_R00.pdf</t>
  </si>
  <si>
    <t>029_PE_SIN_CAPS I_SÃO SEBASTIÃO DO PASSÉ_002_R00.pdf</t>
  </si>
  <si>
    <t>029_PE_SIN_CAPS I_SÃO SEBASTIÃO DO PASSÉ_003_R00.pdf</t>
  </si>
  <si>
    <t>029_PE_SIN_CAPS I_SÃO SEBASTIÃO DO PASSÉ_004_R00.pdf</t>
  </si>
  <si>
    <t>029_PE_SIN_CAPS I_SÃO SEBASTIÃO DO PASSÉ_005_R00.pdf</t>
  </si>
  <si>
    <t>ESPECIFICAÇÕES TÉCNICAS</t>
  </si>
  <si>
    <t>APLICAÇÕES SINALIZAÇÃO VERTICAL</t>
  </si>
  <si>
    <t>MAPA DE LOCALIZAÇÃO</t>
  </si>
  <si>
    <t>LISTAGEM</t>
  </si>
  <si>
    <t>LISTAGEM GERAL DE DOCUMENTOS</t>
  </si>
  <si>
    <t>04_SONDAGENS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</si>
</sst>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8"/>
      <color theme="1"/>
      <name val="Arial Narrow"/>
      <family val="2"/>
    </font>
    <font>
      <b/>
      <sz val="14"/>
      <color rgb="FF000000"/>
      <name val="Arial Narrow"/>
      <family val="2"/>
    </font>
    <font>
      <sz val="14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sz val="10"/>
      <name val="Courier"/>
      <family val="3"/>
    </font>
    <font>
      <sz val="12"/>
      <name val="Arial"/>
      <family val="2"/>
    </font>
    <font>
      <sz val="11"/>
      <name val="Swis721 Cn BT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14" fillId="0" borderId="0" applyFont="0" applyFill="0" applyBorder="0" applyAlignment="0" applyProtection="0"/>
    <xf numFmtId="0" fontId="4" fillId="0" borderId="0"/>
    <xf numFmtId="0" fontId="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ill="0" applyBorder="0" applyAlignment="0" applyProtection="0"/>
  </cellStyleXfs>
  <cellXfs count="72">
    <xf numFmtId="0" fontId="0" fillId="0" borderId="0" xfId="0"/>
    <xf numFmtId="43" fontId="0" fillId="0" borderId="0" xfId="1" applyFont="1"/>
    <xf numFmtId="0" fontId="0" fillId="0" borderId="0" xfId="0" applyFill="1"/>
    <xf numFmtId="0" fontId="3" fillId="0" borderId="0" xfId="0" applyFont="1"/>
    <xf numFmtId="0" fontId="2" fillId="0" borderId="0" xfId="0" applyFont="1" applyFill="1" applyBorder="1" applyAlignment="1">
      <alignment horizontal="center"/>
    </xf>
    <xf numFmtId="0" fontId="0" fillId="0" borderId="0" xfId="0"/>
    <xf numFmtId="0" fontId="5" fillId="0" borderId="0" xfId="3" applyFont="1" applyFill="1" applyBorder="1" applyAlignment="1">
      <alignment horizontal="left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3" fontId="6" fillId="0" borderId="0" xfId="1" applyFont="1"/>
    <xf numFmtId="0" fontId="2" fillId="0" borderId="0" xfId="0" applyFont="1" applyFill="1" applyBorder="1" applyAlignment="1">
      <alignment horizontal="center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6" fillId="0" borderId="0" xfId="0" applyFont="1" applyFill="1"/>
    <xf numFmtId="0" fontId="6" fillId="5" borderId="0" xfId="0" applyFont="1" applyFill="1"/>
    <xf numFmtId="0" fontId="6" fillId="0" borderId="0" xfId="0" applyFont="1"/>
    <xf numFmtId="0" fontId="6" fillId="0" borderId="0" xfId="0" applyFont="1" applyFill="1"/>
    <xf numFmtId="0" fontId="6" fillId="0" borderId="0" xfId="0" applyFont="1" applyBorder="1"/>
    <xf numFmtId="0" fontId="6" fillId="0" borderId="0" xfId="0" applyFont="1" applyFill="1" applyBorder="1" applyAlignment="1">
      <alignment horizontal="left" indent="3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/>
    </xf>
    <xf numFmtId="0" fontId="6" fillId="0" borderId="8" xfId="0" applyFont="1" applyFill="1" applyBorder="1" applyAlignment="1">
      <alignment wrapText="1"/>
    </xf>
    <xf numFmtId="0" fontId="6" fillId="0" borderId="9" xfId="0" applyFont="1" applyFill="1" applyBorder="1" applyAlignment="1">
      <alignment wrapText="1"/>
    </xf>
    <xf numFmtId="0" fontId="1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center" vertical="center"/>
    </xf>
    <xf numFmtId="0" fontId="8" fillId="2" borderId="14" xfId="0" quotePrefix="1" applyFont="1" applyFill="1" applyBorder="1" applyAlignment="1">
      <alignment vertical="center"/>
    </xf>
    <xf numFmtId="0" fontId="7" fillId="4" borderId="14" xfId="0" quotePrefix="1" applyFont="1" applyFill="1" applyBorder="1" applyAlignment="1">
      <alignment vertical="center"/>
    </xf>
    <xf numFmtId="0" fontId="6" fillId="0" borderId="15" xfId="0" applyFont="1" applyFill="1" applyBorder="1" applyAlignment="1">
      <alignment horizontal="left" indent="3"/>
    </xf>
    <xf numFmtId="0" fontId="6" fillId="0" borderId="16" xfId="0" applyFont="1" applyFill="1" applyBorder="1" applyAlignment="1">
      <alignment horizontal="left" indent="3"/>
    </xf>
    <xf numFmtId="0" fontId="6" fillId="0" borderId="17" xfId="0" applyFont="1" applyFill="1" applyBorder="1" applyAlignment="1">
      <alignment horizontal="left" indent="3"/>
    </xf>
    <xf numFmtId="0" fontId="6" fillId="0" borderId="18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vertical="center" wrapText="1"/>
    </xf>
    <xf numFmtId="0" fontId="6" fillId="2" borderId="18" xfId="0" applyFont="1" applyFill="1" applyBorder="1"/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</cellXfs>
  <cellStyles count="20">
    <cellStyle name="Estilo 1" xfId="4"/>
    <cellStyle name="Estilo 1 2" xfId="5"/>
    <cellStyle name="Euro" xfId="6"/>
    <cellStyle name="Normal" xfId="0" builtinId="0"/>
    <cellStyle name="Normal 15 2" xfId="3"/>
    <cellStyle name="Normal 2" xfId="7"/>
    <cellStyle name="Normal 2 2" xfId="8"/>
    <cellStyle name="Normal 3" xfId="9"/>
    <cellStyle name="Normal 3 2" xfId="10"/>
    <cellStyle name="Normal 4" xfId="11"/>
    <cellStyle name="Normal 5" xfId="12"/>
    <cellStyle name="Normal 6" xfId="13"/>
    <cellStyle name="Normal 7" xfId="14"/>
    <cellStyle name="Porcentagem 2" xfId="15"/>
    <cellStyle name="Porcentagem 2 2" xfId="16"/>
    <cellStyle name="Separador de milhares 2" xfId="17"/>
    <cellStyle name="Separador de milhares 2 2" xfId="18"/>
    <cellStyle name="Vírgula" xfId="1" builtinId="3"/>
    <cellStyle name="Vírgula 2" xfId="2"/>
    <cellStyle name="Vírgula 2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80308</xdr:colOff>
      <xdr:row>0</xdr:row>
      <xdr:rowOff>104899</xdr:rowOff>
    </xdr:from>
    <xdr:ext cx="1469091" cy="712133"/>
    <xdr:pic>
      <xdr:nvPicPr>
        <xdr:cNvPr id="2" name="Imagem 1" descr="Z:\01 PROJETOS\029_PROSUS BAHIA\02_BD_BASE DE DADOS\BD_05_PADRONIZAÇÃO\LOGO SECRETÁRIA DE SAÚDE BAHI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608" y="104899"/>
          <a:ext cx="1469091" cy="71213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0</xdr:colOff>
      <xdr:row>0</xdr:row>
      <xdr:rowOff>212227</xdr:rowOff>
    </xdr:from>
    <xdr:ext cx="1099496" cy="542925"/>
    <xdr:pic>
      <xdr:nvPicPr>
        <xdr:cNvPr id="15" name="Imagem 14" descr="mha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17964" y="212227"/>
          <a:ext cx="1099496" cy="542925"/>
        </a:xfrm>
        <a:prstGeom prst="rect">
          <a:avLst/>
        </a:prstGeom>
        <a:noFill/>
        <a:ln>
          <a:noFill/>
        </a:ln>
        <a:extLst/>
      </xdr:spPr>
    </xdr:pic>
    <xdr:clientData/>
  </xdr:oneCellAnchor>
  <xdr:twoCellAnchor editAs="oneCell">
    <xdr:from>
      <xdr:col>5</xdr:col>
      <xdr:colOff>381000</xdr:colOff>
      <xdr:row>19</xdr:row>
      <xdr:rowOff>0</xdr:rowOff>
    </xdr:from>
    <xdr:to>
      <xdr:col>5</xdr:col>
      <xdr:colOff>381000</xdr:colOff>
      <xdr:row>20</xdr:row>
      <xdr:rowOff>87191</xdr:rowOff>
    </xdr:to>
    <xdr:sp macro="" textlink="">
      <xdr:nvSpPr>
        <xdr:cNvPr id="16" name="Text Box 5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96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17" name="Text Box 5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18" name="Text Box 5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19" name="Text Box 5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21</xdr:row>
      <xdr:rowOff>0</xdr:rowOff>
    </xdr:from>
    <xdr:to>
      <xdr:col>5</xdr:col>
      <xdr:colOff>381000</xdr:colOff>
      <xdr:row>22</xdr:row>
      <xdr:rowOff>153866</xdr:rowOff>
    </xdr:to>
    <xdr:sp macro="" textlink="">
      <xdr:nvSpPr>
        <xdr:cNvPr id="20" name="Text Box 5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363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1" name="Text Box 5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2" name="Text Box 5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29</xdr:row>
      <xdr:rowOff>0</xdr:rowOff>
    </xdr:from>
    <xdr:ext cx="0" cy="239591"/>
    <xdr:sp macro="" textlink="">
      <xdr:nvSpPr>
        <xdr:cNvPr id="23" name="Text Box 5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7029450" y="70104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4" name="Text Box 5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5" name="Text Box 5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6" name="Text Box 5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7" name="Text Box 5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8" name="Text Box 5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29" name="Text Box 5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344366"/>
    <xdr:sp macro="" textlink="">
      <xdr:nvSpPr>
        <xdr:cNvPr id="30" name="Text Box 5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31" name="Text Box 5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32" name="Text Box 5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33" name="Text Box 5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7029450" y="47053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4" name="Text Box 5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5" name="Text Box 5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36" name="Text Box 5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7" name="Text Box 5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8" name="Text Box 5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9" name="Text Box 5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0" name="Text Box 5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1" name="Text Box 5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2" name="Text Box 5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3" name="Text Box 5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4" name="Text Box 5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5" name="Text Box 5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6" name="Text Box 5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7" name="Text Box 5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8" name="Text Box 5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49" name="Text Box 5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0" name="Text Box 5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51" name="Text Box 5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3" name="Text Box 5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4" name="Text Box 5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5" name="Text Box 5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" name="Text Box 5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7" name="Text Box 5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8" name="Text Box 5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9" name="Text Box 5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0" name="Text Box 5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1" name="Text Box 5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2" name="Text Box 5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3" name="Text Box 5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64" name="Text Box 5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65" name="Text Box 5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66" name="Text Box 5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67" name="Text Box 5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68" name="Text Box 5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69" name="Text Box 5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70" name="Text Box 5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71" name="Text Box 5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72" name="Text Box 5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73" name="Text Box 5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74" name="Text Box 5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16</xdr:row>
      <xdr:rowOff>0</xdr:rowOff>
    </xdr:from>
    <xdr:ext cx="0" cy="239591"/>
    <xdr:sp macro="" textlink="">
      <xdr:nvSpPr>
        <xdr:cNvPr id="75" name="Text Box 5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7029450" y="4286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76" name="Text Box 5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77" name="Text Box 5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78" name="Text Box 5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20</xdr:row>
      <xdr:rowOff>0</xdr:rowOff>
    </xdr:from>
    <xdr:to>
      <xdr:col>5</xdr:col>
      <xdr:colOff>381000</xdr:colOff>
      <xdr:row>21</xdr:row>
      <xdr:rowOff>87191</xdr:rowOff>
    </xdr:to>
    <xdr:sp macro="" textlink="">
      <xdr:nvSpPr>
        <xdr:cNvPr id="79" name="Text Box 5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96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80" name="Text Box 5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81" name="Text Box 5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82" name="Text Box 5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7029450" y="53340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5</xdr:col>
      <xdr:colOff>381000</xdr:colOff>
      <xdr:row>22</xdr:row>
      <xdr:rowOff>0</xdr:rowOff>
    </xdr:from>
    <xdr:to>
      <xdr:col>5</xdr:col>
      <xdr:colOff>381000</xdr:colOff>
      <xdr:row>23</xdr:row>
      <xdr:rowOff>153866</xdr:rowOff>
    </xdr:to>
    <xdr:sp macro="" textlink="">
      <xdr:nvSpPr>
        <xdr:cNvPr id="83" name="Text Box 5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3634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84" name="Text Box 5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85" name="Text Box 5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86" name="Text Box 5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7029450" y="3238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87" name="Text Box 5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88" name="Text Box 5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89" name="Text Box 5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90" name="Text Box 5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91" name="Text Box 5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92" name="Text Box 5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7029450" y="55435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23</xdr:row>
      <xdr:rowOff>0</xdr:rowOff>
    </xdr:from>
    <xdr:ext cx="0" cy="344366"/>
    <xdr:sp macro="" textlink="">
      <xdr:nvSpPr>
        <xdr:cNvPr id="93" name="Text Box 5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7029450" y="5753100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94" name="Text Box 5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95" name="Text Box 5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19</xdr:row>
      <xdr:rowOff>0</xdr:rowOff>
    </xdr:from>
    <xdr:ext cx="0" cy="239591"/>
    <xdr:sp macro="" textlink="">
      <xdr:nvSpPr>
        <xdr:cNvPr id="96" name="Text Box 5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7029450" y="49149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97" name="Text Box 5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98" name="Text Box 5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99" name="Text Box 5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7029450" y="51244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00" name="Text Box 5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01" name="Text Box 5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02" name="Text Box 5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3" name="Text Box 5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4" name="Text Box 5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5" name="Text Box 5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6" name="Text Box 5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7" name="Text Box 5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08" name="Text Box 5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09" name="Text Box 5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10" name="Text Box 5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11" name="Text Box 5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12" name="Text Box 5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13" name="Text Box 5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13</xdr:row>
      <xdr:rowOff>0</xdr:rowOff>
    </xdr:from>
    <xdr:ext cx="0" cy="239591"/>
    <xdr:sp macro="" textlink="">
      <xdr:nvSpPr>
        <xdr:cNvPr id="114" name="Text Box 5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7029450" y="36576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5" name="Text Box 5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6" name="Text Box 5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7" name="Text Box 5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8" name="Text Box 5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19" name="Text Box 5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0" name="Text Box 5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1" name="Text Box 5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2" name="Text Box 5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3" name="Text Box 5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4" name="Text Box 5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5" name="Text Box 5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26" name="Text Box 5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7029450" y="38671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27" name="Text Box 5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28" name="Text Box 5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29" name="Text Box 5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30" name="Text Box 5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31" name="Text Box 5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32" name="Text Box 5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33" name="Text Box 5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34" name="Text Box 5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35" name="Text Box 5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36" name="Text Box 5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37" name="Text Box 5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138" name="Text Box 5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7029450" y="40767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91298"/>
    <xdr:sp macro="" textlink="">
      <xdr:nvSpPr>
        <xdr:cNvPr id="139" name="Text Box 5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7347857" y="4844143"/>
          <a:ext cx="0" cy="2912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40" name="Text Box 5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7347857" y="5048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41" name="Text Box 5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7347857" y="5048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42" name="Text Box 5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7347857" y="5048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357973"/>
    <xdr:sp macro="" textlink="">
      <xdr:nvSpPr>
        <xdr:cNvPr id="143" name="Text Box 5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7347857" y="5252357"/>
          <a:ext cx="0" cy="357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44" name="Text Box 5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7347857" y="68852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45" name="Text Box 5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7347857" y="68852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46" name="Text Box 5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7347857" y="68852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47" name="Text Box 5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48" name="Text Box 5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49" name="Text Box 5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50" name="Text Box 5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7347857" y="525235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51" name="Text Box 5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7347857" y="525235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52" name="Text Box 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7347857" y="525235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344366"/>
    <xdr:sp macro="" textlink="">
      <xdr:nvSpPr>
        <xdr:cNvPr id="153" name="Text Box 5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7347857" y="5456464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54" name="Text Box 5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7347857" y="4640036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55" name="Text Box 5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7347857" y="4640036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56" name="Text Box 5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7347857" y="4640036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57" name="Text Box 5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7347857" y="484414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58" name="Text Box 5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7347857" y="484414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59" name="Text Box 5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7347857" y="484414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60" name="Text Box 5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61" name="Text Box 5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62" name="Text Box 5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63" name="Text Box 5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64" name="Text Box 5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65" name="Text Box 5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66" name="Text Box 5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67" name="Text Box 5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68" name="Text Box 5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69" name="Text Box 5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70" name="Text Box 5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71" name="Text Box 5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72" name="Text Box 5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73" name="Text Box 5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74" name="Text Box 5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75" name="Text Box 51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76" name="Text Box 5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77" name="Text Box 5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78" name="Text Box 5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79" name="Text Box 5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80" name="Text Box 5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81" name="Text Box 5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82" name="Text Box 5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83" name="Text Box 5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84" name="Text Box 5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85" name="Text Box 5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86" name="Text Box 5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87" name="Text Box 5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7347857" y="4231821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88" name="Text Box 5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7347857" y="4231821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89" name="Text Box 5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7347857" y="4231821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90" name="Text Box 5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7347857" y="4231821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91" name="Text Box 5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7347857" y="4231821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92" name="Text Box 5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7347857" y="4231821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93" name="Text Box 5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7347857" y="4231821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94" name="Text Box 5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7347857" y="4231821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95" name="Text Box 5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7347857" y="4231821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96" name="Text Box 5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7347857" y="4231821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97" name="Text Box 5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7347857" y="4231821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98" name="Text Box 5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7347857" y="4231821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199" name="Text Box 5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7347857" y="3211286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00" name="Text Box 51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7347857" y="3211286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01" name="Text Box 5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7347857" y="3211286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91298"/>
    <xdr:sp macro="" textlink="">
      <xdr:nvSpPr>
        <xdr:cNvPr id="202" name="Text Box 5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7347857" y="5048250"/>
          <a:ext cx="0" cy="2912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03" name="Text Box 5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7347857" y="525235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04" name="Text Box 51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7347857" y="525235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05" name="Text Box 5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7347857" y="525235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357973"/>
    <xdr:sp macro="" textlink="">
      <xdr:nvSpPr>
        <xdr:cNvPr id="206" name="Text Box 5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7347857" y="5456464"/>
          <a:ext cx="0" cy="357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07" name="Text Box 5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7347857" y="3211286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08" name="Text Box 5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7347857" y="3211286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09" name="Text Box 5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7347857" y="3211286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10" name="Text Box 5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7347857" y="361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11" name="Text Box 5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7347857" y="361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12" name="Text Box 5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7347857" y="361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13" name="Text Box 5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7347857" y="545646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14" name="Text Box 51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7347857" y="545646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15" name="Text Box 5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7347857" y="545646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344366"/>
    <xdr:sp macro="" textlink="">
      <xdr:nvSpPr>
        <xdr:cNvPr id="216" name="Text Box 51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7347857" y="5660571"/>
          <a:ext cx="0" cy="344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17" name="Text Box 5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7347857" y="484414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18" name="Text Box 5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7347857" y="484414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19" name="Text Box 5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7347857" y="484414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20" name="Text Box 5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7347857" y="5048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21" name="Text Box 5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7347857" y="5048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22" name="Text Box 5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7347857" y="504825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23" name="Text Box 51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7347857" y="361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24" name="Text Box 51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7347857" y="361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25" name="Text Box 51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7347857" y="361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26" name="Text Box 5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27" name="Text Box 5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28" name="Text Box 5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29" name="Text Box 5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30" name="Text Box 5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31" name="Text Box 5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32" name="Text Box 5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7347857" y="361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33" name="Text Box 5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7347857" y="361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34" name="Text Box 51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7347857" y="361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35" name="Text Box 5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7347857" y="361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36" name="Text Box 5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7347857" y="361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37" name="Text Box 5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7347857" y="3619500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38" name="Text Box 5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39" name="Text Box 51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40" name="Text Box 5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41" name="Text Box 5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42" name="Text Box 5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43" name="Text Box 51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44" name="Text Box 51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45" name="Text Box 51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46" name="Text Box 5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47" name="Text Box 5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48" name="Text Box 5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49" name="Text Box 5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7347857" y="3823607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50" name="Text Box 5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51" name="Text Box 5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52" name="Text Box 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53" name="Text Box 5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54" name="Text Box 51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55" name="Text Box 51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56" name="Text Box 51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57" name="Text Box 5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58" name="Text Box 5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59" name="Text Box 5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60" name="Text Box 51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61" name="Text Box 5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7347857" y="402771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62" name="Text Box 5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7347857" y="8518071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63" name="Text Box 5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7347857" y="8518071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64" name="Text Box 51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7347857" y="8518071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65" name="Text Box 5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7347857" y="8518071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66" name="Text Box 51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7347857" y="8518071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37</xdr:row>
      <xdr:rowOff>0</xdr:rowOff>
    </xdr:from>
    <xdr:ext cx="0" cy="239591"/>
    <xdr:sp macro="" textlink="">
      <xdr:nvSpPr>
        <xdr:cNvPr id="267" name="Text Box 5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7347857" y="8518071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6"/>
  <sheetViews>
    <sheetView tabSelected="1" zoomScale="40" zoomScaleNormal="40" zoomScaleSheetLayoutView="55" workbookViewId="0">
      <selection activeCell="G48" sqref="G48"/>
    </sheetView>
  </sheetViews>
  <sheetFormatPr defaultColWidth="9.140625" defaultRowHeight="15" x14ac:dyDescent="0.25"/>
  <cols>
    <col min="1" max="1" width="1.7109375" style="5" customWidth="1"/>
    <col min="2" max="2" width="8" style="5" customWidth="1"/>
    <col min="3" max="3" width="23.42578125" style="5" customWidth="1"/>
    <col min="4" max="4" width="21.140625" style="5" customWidth="1"/>
    <col min="5" max="5" width="50.28515625" style="21" bestFit="1" customWidth="1"/>
    <col min="6" max="6" width="61.42578125" style="17" bestFit="1" customWidth="1"/>
    <col min="7" max="7" width="94.28515625" style="5" bestFit="1" customWidth="1"/>
    <col min="8" max="8" width="67.42578125" style="5" hidden="1" customWidth="1"/>
    <col min="9" max="10" width="9.140625" style="5" hidden="1" customWidth="1"/>
    <col min="11" max="16384" width="9.140625" style="5"/>
  </cols>
  <sheetData>
    <row r="1" spans="1:10" s="2" customFormat="1" ht="71.25" customHeight="1" x14ac:dyDescent="0.25">
      <c r="B1" s="57" t="s">
        <v>1</v>
      </c>
      <c r="C1" s="57"/>
      <c r="D1" s="57"/>
      <c r="E1" s="57"/>
      <c r="F1" s="57"/>
      <c r="G1" s="57"/>
    </row>
    <row r="2" spans="1:10" s="2" customFormat="1" ht="30" customHeight="1" x14ac:dyDescent="0.25">
      <c r="B2" s="58" t="s">
        <v>43</v>
      </c>
      <c r="C2" s="58"/>
      <c r="D2" s="58"/>
      <c r="E2" s="58"/>
      <c r="F2" s="58"/>
      <c r="G2" s="58"/>
    </row>
    <row r="3" spans="1:10" s="2" customFormat="1" ht="6" customHeight="1" thickBot="1" x14ac:dyDescent="0.3">
      <c r="B3" s="4"/>
      <c r="C3" s="4"/>
      <c r="D3" s="4"/>
      <c r="E3" s="18"/>
      <c r="F3" s="14"/>
      <c r="G3" s="6"/>
    </row>
    <row r="4" spans="1:10" s="9" customFormat="1" ht="21.95" customHeight="1" x14ac:dyDescent="0.25">
      <c r="B4" s="44" t="s">
        <v>2</v>
      </c>
      <c r="C4" s="63" t="s">
        <v>3</v>
      </c>
      <c r="D4" s="59" t="s">
        <v>7</v>
      </c>
      <c r="E4" s="60"/>
      <c r="F4" s="65" t="s">
        <v>9</v>
      </c>
      <c r="G4" s="45"/>
    </row>
    <row r="5" spans="1:10" s="11" customFormat="1" ht="21.95" customHeight="1" x14ac:dyDescent="0.25">
      <c r="B5" s="46">
        <v>1</v>
      </c>
      <c r="C5" s="64"/>
      <c r="D5" s="61"/>
      <c r="E5" s="62"/>
      <c r="F5" s="66"/>
      <c r="G5" s="10" t="s">
        <v>0</v>
      </c>
    </row>
    <row r="6" spans="1:10" s="12" customFormat="1" ht="21.95" customHeight="1" x14ac:dyDescent="0.25">
      <c r="B6" s="47"/>
      <c r="C6" s="34" t="s">
        <v>44</v>
      </c>
      <c r="D6" s="32"/>
      <c r="E6" s="32"/>
      <c r="F6" s="33"/>
      <c r="G6" s="32"/>
    </row>
    <row r="7" spans="1:10" s="7" customFormat="1" ht="16.5" x14ac:dyDescent="0.3">
      <c r="A7" s="27"/>
      <c r="B7" s="48"/>
      <c r="C7" s="27"/>
      <c r="D7" s="69" t="s">
        <v>4</v>
      </c>
      <c r="E7" s="67" t="s">
        <v>128</v>
      </c>
      <c r="F7" s="37" t="s">
        <v>60</v>
      </c>
      <c r="G7" s="38" t="str">
        <f>CONCATENATE(H7,J7)</f>
        <v>029_PE_ARQ_PASSÉ_001_R00.pdf</v>
      </c>
      <c r="H7" s="7" t="s">
        <v>61</v>
      </c>
      <c r="I7" s="25" t="s">
        <v>15</v>
      </c>
      <c r="J7" s="25" t="s">
        <v>16</v>
      </c>
    </row>
    <row r="8" spans="1:10" s="7" customFormat="1" ht="16.5" x14ac:dyDescent="0.3">
      <c r="A8" s="27"/>
      <c r="B8" s="48"/>
      <c r="C8" s="29"/>
      <c r="D8" s="70"/>
      <c r="E8" s="68"/>
      <c r="F8" s="37" t="s">
        <v>62</v>
      </c>
      <c r="G8" s="38" t="str">
        <f t="shared" ref="G8:G32" si="0">CONCATENATE(H8,J8)</f>
        <v>029_PE_ARQ_PASSÉ_002_R00.pdf</v>
      </c>
      <c r="H8" s="7" t="s">
        <v>63</v>
      </c>
      <c r="I8" s="25" t="s">
        <v>15</v>
      </c>
      <c r="J8" s="25" t="s">
        <v>16</v>
      </c>
    </row>
    <row r="9" spans="1:10" s="7" customFormat="1" ht="16.5" x14ac:dyDescent="0.3">
      <c r="A9" s="27"/>
      <c r="B9" s="48"/>
      <c r="C9" s="29"/>
      <c r="D9" s="70"/>
      <c r="E9" s="68"/>
      <c r="F9" s="37" t="s">
        <v>64</v>
      </c>
      <c r="G9" s="38" t="str">
        <f t="shared" si="0"/>
        <v>029_PE_ARQ_PASSÉ_003_R00.pdf</v>
      </c>
      <c r="H9" s="7" t="s">
        <v>65</v>
      </c>
      <c r="I9" s="25" t="s">
        <v>15</v>
      </c>
      <c r="J9" s="25" t="s">
        <v>16</v>
      </c>
    </row>
    <row r="10" spans="1:10" s="7" customFormat="1" ht="16.5" x14ac:dyDescent="0.3">
      <c r="A10" s="27"/>
      <c r="B10" s="48"/>
      <c r="C10" s="29"/>
      <c r="D10" s="70"/>
      <c r="E10" s="68"/>
      <c r="F10" s="37" t="s">
        <v>66</v>
      </c>
      <c r="G10" s="38" t="str">
        <f t="shared" si="0"/>
        <v>029_PE_ARQ_PASSÉ_004_R00.pdf</v>
      </c>
      <c r="H10" s="7" t="s">
        <v>67</v>
      </c>
      <c r="I10" s="25" t="s">
        <v>15</v>
      </c>
      <c r="J10" s="25" t="s">
        <v>16</v>
      </c>
    </row>
    <row r="11" spans="1:10" s="7" customFormat="1" ht="16.5" x14ac:dyDescent="0.3">
      <c r="A11" s="27"/>
      <c r="B11" s="48"/>
      <c r="C11" s="29"/>
      <c r="D11" s="70"/>
      <c r="E11" s="68"/>
      <c r="F11" s="37" t="s">
        <v>68</v>
      </c>
      <c r="G11" s="38" t="str">
        <f t="shared" si="0"/>
        <v>029_PE_ARQ_PASSÉ_005_R00.pdf</v>
      </c>
      <c r="H11" s="7" t="s">
        <v>69</v>
      </c>
      <c r="I11" s="25" t="s">
        <v>15</v>
      </c>
      <c r="J11" s="25" t="s">
        <v>16</v>
      </c>
    </row>
    <row r="12" spans="1:10" s="7" customFormat="1" ht="16.5" x14ac:dyDescent="0.3">
      <c r="A12" s="27"/>
      <c r="B12" s="48"/>
      <c r="C12" s="29"/>
      <c r="D12" s="70"/>
      <c r="E12" s="68"/>
      <c r="F12" s="37" t="s">
        <v>70</v>
      </c>
      <c r="G12" s="38" t="str">
        <f t="shared" si="0"/>
        <v>029_PE_ARQ_PASSÉ_006_R00.pdf</v>
      </c>
      <c r="H12" s="7" t="s">
        <v>71</v>
      </c>
      <c r="I12" s="25" t="s">
        <v>15</v>
      </c>
      <c r="J12" s="25" t="s">
        <v>16</v>
      </c>
    </row>
    <row r="13" spans="1:10" s="7" customFormat="1" ht="16.5" x14ac:dyDescent="0.3">
      <c r="A13" s="27"/>
      <c r="B13" s="48"/>
      <c r="C13" s="29"/>
      <c r="D13" s="70"/>
      <c r="E13" s="68"/>
      <c r="F13" s="37" t="s">
        <v>72</v>
      </c>
      <c r="G13" s="38" t="str">
        <f t="shared" si="0"/>
        <v>029_PE_ARQ_PASSÉ_007_R00.pdf</v>
      </c>
      <c r="H13" s="7" t="s">
        <v>73</v>
      </c>
      <c r="I13" s="25" t="s">
        <v>15</v>
      </c>
      <c r="J13" s="25" t="s">
        <v>16</v>
      </c>
    </row>
    <row r="14" spans="1:10" s="7" customFormat="1" ht="16.5" x14ac:dyDescent="0.3">
      <c r="A14" s="27"/>
      <c r="B14" s="48"/>
      <c r="C14" s="29"/>
      <c r="D14" s="70"/>
      <c r="E14" s="68"/>
      <c r="F14" s="37" t="s">
        <v>74</v>
      </c>
      <c r="G14" s="38" t="str">
        <f t="shared" si="0"/>
        <v>029_PE_ARQ_PASSÉ_008_R00.pdf</v>
      </c>
      <c r="H14" s="7" t="s">
        <v>75</v>
      </c>
      <c r="I14" s="25" t="s">
        <v>15</v>
      </c>
      <c r="J14" s="25" t="s">
        <v>16</v>
      </c>
    </row>
    <row r="15" spans="1:10" s="7" customFormat="1" ht="16.5" x14ac:dyDescent="0.3">
      <c r="A15" s="27"/>
      <c r="B15" s="48"/>
      <c r="C15" s="29"/>
      <c r="D15" s="70"/>
      <c r="E15" s="68"/>
      <c r="F15" s="37" t="s">
        <v>76</v>
      </c>
      <c r="G15" s="38" t="str">
        <f t="shared" si="0"/>
        <v>029_PE_ARQ_PASSÉ_009_R00.pdf</v>
      </c>
      <c r="H15" s="7" t="s">
        <v>77</v>
      </c>
      <c r="I15" s="25" t="s">
        <v>15</v>
      </c>
      <c r="J15" s="25" t="s">
        <v>16</v>
      </c>
    </row>
    <row r="16" spans="1:10" s="7" customFormat="1" ht="16.5" x14ac:dyDescent="0.3">
      <c r="A16" s="27"/>
      <c r="B16" s="48"/>
      <c r="C16" s="29"/>
      <c r="D16" s="70"/>
      <c r="E16" s="68"/>
      <c r="F16" s="37" t="s">
        <v>78</v>
      </c>
      <c r="G16" s="38" t="str">
        <f t="shared" si="0"/>
        <v>029_PE_ARQ_PASSÉ_010_R00.pdf</v>
      </c>
      <c r="H16" s="7" t="s">
        <v>79</v>
      </c>
      <c r="I16" s="25" t="s">
        <v>15</v>
      </c>
      <c r="J16" s="25" t="s">
        <v>16</v>
      </c>
    </row>
    <row r="17" spans="1:10" s="7" customFormat="1" ht="16.5" x14ac:dyDescent="0.3">
      <c r="A17" s="27"/>
      <c r="B17" s="48"/>
      <c r="C17" s="29"/>
      <c r="D17" s="70"/>
      <c r="E17" s="68"/>
      <c r="F17" s="37" t="s">
        <v>80</v>
      </c>
      <c r="G17" s="38" t="str">
        <f t="shared" si="0"/>
        <v>029_PE_ARQ_PASSÉ_011_R00.pdf</v>
      </c>
      <c r="H17" s="7" t="s">
        <v>81</v>
      </c>
      <c r="I17" s="25" t="s">
        <v>15</v>
      </c>
      <c r="J17" s="25" t="s">
        <v>16</v>
      </c>
    </row>
    <row r="18" spans="1:10" s="7" customFormat="1" ht="16.5" x14ac:dyDescent="0.3">
      <c r="A18" s="27"/>
      <c r="B18" s="48"/>
      <c r="C18" s="29"/>
      <c r="D18" s="70"/>
      <c r="E18" s="68"/>
      <c r="F18" s="37" t="s">
        <v>82</v>
      </c>
      <c r="G18" s="38" t="str">
        <f t="shared" si="0"/>
        <v>029_PE_ARQ_PASSÉ_012_R00.pdf</v>
      </c>
      <c r="H18" s="7" t="s">
        <v>83</v>
      </c>
      <c r="I18" s="25" t="s">
        <v>15</v>
      </c>
      <c r="J18" s="25" t="s">
        <v>16</v>
      </c>
    </row>
    <row r="19" spans="1:10" s="7" customFormat="1" ht="16.5" x14ac:dyDescent="0.3">
      <c r="A19" s="27"/>
      <c r="B19" s="48"/>
      <c r="C19" s="29"/>
      <c r="D19" s="70"/>
      <c r="E19" s="68"/>
      <c r="F19" s="37" t="s">
        <v>84</v>
      </c>
      <c r="G19" s="38" t="str">
        <f t="shared" si="0"/>
        <v>029_PE_ARQ_PASSÉ_013_R00.pdf</v>
      </c>
      <c r="H19" s="7" t="s">
        <v>85</v>
      </c>
      <c r="I19" s="25" t="s">
        <v>15</v>
      </c>
      <c r="J19" s="25" t="s">
        <v>16</v>
      </c>
    </row>
    <row r="20" spans="1:10" s="7" customFormat="1" ht="16.5" x14ac:dyDescent="0.3">
      <c r="A20" s="27"/>
      <c r="B20" s="48"/>
      <c r="C20" s="29"/>
      <c r="D20" s="70"/>
      <c r="E20" s="68"/>
      <c r="F20" s="37" t="s">
        <v>86</v>
      </c>
      <c r="G20" s="38" t="str">
        <f t="shared" si="0"/>
        <v>029_PE_ARQ_PASSÉ_014_R00.pdf</v>
      </c>
      <c r="H20" s="7" t="s">
        <v>87</v>
      </c>
      <c r="I20" s="25" t="s">
        <v>15</v>
      </c>
      <c r="J20" s="25" t="s">
        <v>16</v>
      </c>
    </row>
    <row r="21" spans="1:10" s="7" customFormat="1" ht="16.5" x14ac:dyDescent="0.3">
      <c r="A21" s="27"/>
      <c r="B21" s="48"/>
      <c r="C21" s="29"/>
      <c r="D21" s="70"/>
      <c r="E21" s="68"/>
      <c r="F21" s="37" t="s">
        <v>88</v>
      </c>
      <c r="G21" s="38" t="str">
        <f t="shared" si="0"/>
        <v>029_PE_ARQ_PASSÉ_015_R00.pdf</v>
      </c>
      <c r="H21" s="7" t="s">
        <v>89</v>
      </c>
      <c r="I21" s="25" t="s">
        <v>15</v>
      </c>
      <c r="J21" s="25" t="s">
        <v>16</v>
      </c>
    </row>
    <row r="22" spans="1:10" s="7" customFormat="1" ht="16.5" x14ac:dyDescent="0.3">
      <c r="A22" s="27"/>
      <c r="B22" s="48"/>
      <c r="C22" s="29"/>
      <c r="D22" s="70"/>
      <c r="E22" s="68"/>
      <c r="F22" s="37" t="s">
        <v>88</v>
      </c>
      <c r="G22" s="38" t="str">
        <f t="shared" si="0"/>
        <v>029_PE_ARQ_PASSÉ_016_R00.pdf</v>
      </c>
      <c r="H22" s="7" t="s">
        <v>90</v>
      </c>
      <c r="I22" s="25" t="s">
        <v>15</v>
      </c>
      <c r="J22" s="25" t="s">
        <v>16</v>
      </c>
    </row>
    <row r="23" spans="1:10" s="7" customFormat="1" ht="16.5" x14ac:dyDescent="0.3">
      <c r="A23" s="27"/>
      <c r="B23" s="48"/>
      <c r="C23" s="29"/>
      <c r="D23" s="70"/>
      <c r="E23" s="68"/>
      <c r="F23" s="37" t="s">
        <v>88</v>
      </c>
      <c r="G23" s="38" t="str">
        <f t="shared" si="0"/>
        <v>029_PE_ARQ_PASSÉ_017_R00.pdf</v>
      </c>
      <c r="H23" s="7" t="s">
        <v>91</v>
      </c>
      <c r="I23" s="25" t="s">
        <v>15</v>
      </c>
      <c r="J23" s="25" t="s">
        <v>16</v>
      </c>
    </row>
    <row r="24" spans="1:10" s="7" customFormat="1" ht="16.5" x14ac:dyDescent="0.3">
      <c r="A24" s="27"/>
      <c r="B24" s="48"/>
      <c r="C24" s="29"/>
      <c r="D24" s="70"/>
      <c r="E24" s="68"/>
      <c r="F24" s="37" t="s">
        <v>92</v>
      </c>
      <c r="G24" s="38" t="str">
        <f t="shared" si="0"/>
        <v>029_PE_ARQ_PASSÉ_018_R00.pdf</v>
      </c>
      <c r="H24" s="7" t="s">
        <v>93</v>
      </c>
      <c r="I24" s="25" t="s">
        <v>15</v>
      </c>
      <c r="J24" s="25" t="s">
        <v>16</v>
      </c>
    </row>
    <row r="25" spans="1:10" s="25" customFormat="1" ht="16.5" x14ac:dyDescent="0.3">
      <c r="A25" s="27"/>
      <c r="B25" s="48"/>
      <c r="C25" s="29"/>
      <c r="D25" s="70"/>
      <c r="E25" s="68"/>
      <c r="F25" s="37" t="s">
        <v>92</v>
      </c>
      <c r="G25" s="38" t="str">
        <f t="shared" si="0"/>
        <v>029_PE_ARQ_PASSÉ_019_R00.pdf</v>
      </c>
      <c r="H25" s="25" t="s">
        <v>94</v>
      </c>
      <c r="I25" s="25" t="s">
        <v>15</v>
      </c>
      <c r="J25" s="25" t="s">
        <v>16</v>
      </c>
    </row>
    <row r="26" spans="1:10" s="7" customFormat="1" ht="16.5" x14ac:dyDescent="0.3">
      <c r="A26" s="27"/>
      <c r="B26" s="48"/>
      <c r="C26" s="29"/>
      <c r="D26" s="70"/>
      <c r="E26" s="68"/>
      <c r="F26" s="37" t="s">
        <v>92</v>
      </c>
      <c r="G26" s="38" t="str">
        <f t="shared" si="0"/>
        <v>029_PE_ARQ_PASSÉ_020_R00.pdf</v>
      </c>
      <c r="H26" s="7" t="s">
        <v>95</v>
      </c>
      <c r="I26" s="25" t="s">
        <v>15</v>
      </c>
      <c r="J26" s="25" t="s">
        <v>16</v>
      </c>
    </row>
    <row r="27" spans="1:10" s="7" customFormat="1" ht="16.5" x14ac:dyDescent="0.3">
      <c r="A27" s="27"/>
      <c r="B27" s="48"/>
      <c r="C27" s="29"/>
      <c r="D27" s="70"/>
      <c r="E27" s="68"/>
      <c r="F27" s="37" t="s">
        <v>92</v>
      </c>
      <c r="G27" s="38" t="str">
        <f t="shared" si="0"/>
        <v>029_PE_ARQ_PASSÉ_021_R00.pdf</v>
      </c>
      <c r="H27" s="7" t="s">
        <v>96</v>
      </c>
      <c r="I27" s="25" t="s">
        <v>15</v>
      </c>
      <c r="J27" s="25" t="s">
        <v>16</v>
      </c>
    </row>
    <row r="28" spans="1:10" s="7" customFormat="1" ht="16.5" x14ac:dyDescent="0.3">
      <c r="A28" s="27"/>
      <c r="B28" s="48"/>
      <c r="C28" s="29"/>
      <c r="D28" s="70"/>
      <c r="E28" s="68"/>
      <c r="F28" s="37" t="s">
        <v>92</v>
      </c>
      <c r="G28" s="38" t="str">
        <f t="shared" si="0"/>
        <v>029_PE_ARQ_PASSÉ_022_R00.pdf</v>
      </c>
      <c r="H28" s="7" t="s">
        <v>97</v>
      </c>
      <c r="I28" s="25" t="s">
        <v>15</v>
      </c>
      <c r="J28" s="25" t="s">
        <v>16</v>
      </c>
    </row>
    <row r="29" spans="1:10" s="7" customFormat="1" ht="16.5" x14ac:dyDescent="0.3">
      <c r="A29" s="27"/>
      <c r="B29" s="48"/>
      <c r="C29" s="29"/>
      <c r="D29" s="70"/>
      <c r="E29" s="68"/>
      <c r="F29" s="37" t="s">
        <v>98</v>
      </c>
      <c r="G29" s="38" t="str">
        <f t="shared" si="0"/>
        <v>029_PE_ARQ_PASSÉ_023_R00.pdf</v>
      </c>
      <c r="H29" s="7" t="s">
        <v>99</v>
      </c>
      <c r="I29" s="25" t="s">
        <v>15</v>
      </c>
      <c r="J29" s="25" t="s">
        <v>16</v>
      </c>
    </row>
    <row r="30" spans="1:10" s="7" customFormat="1" ht="16.5" x14ac:dyDescent="0.3">
      <c r="A30" s="27"/>
      <c r="B30" s="48"/>
      <c r="C30" s="29"/>
      <c r="D30" s="70"/>
      <c r="E30" s="68"/>
      <c r="F30" s="37" t="s">
        <v>100</v>
      </c>
      <c r="G30" s="38" t="str">
        <f t="shared" si="0"/>
        <v>029_PE_ARQ_PASSÉ_024_R00.pdf</v>
      </c>
      <c r="H30" s="7" t="s">
        <v>101</v>
      </c>
      <c r="I30" s="25" t="s">
        <v>15</v>
      </c>
      <c r="J30" s="25" t="s">
        <v>16</v>
      </c>
    </row>
    <row r="31" spans="1:10" s="7" customFormat="1" ht="16.5" x14ac:dyDescent="0.3">
      <c r="A31" s="27"/>
      <c r="B31" s="48"/>
      <c r="C31" s="29"/>
      <c r="D31" s="70"/>
      <c r="E31" s="68"/>
      <c r="F31" s="37" t="s">
        <v>102</v>
      </c>
      <c r="G31" s="38" t="str">
        <f t="shared" si="0"/>
        <v>029_PE_ARQ_PASSÉ_025_R00.pdf</v>
      </c>
      <c r="H31" s="7" t="s">
        <v>103</v>
      </c>
      <c r="I31" s="25" t="s">
        <v>15</v>
      </c>
      <c r="J31" s="25" t="s">
        <v>16</v>
      </c>
    </row>
    <row r="32" spans="1:10" s="7" customFormat="1" ht="16.5" x14ac:dyDescent="0.3">
      <c r="A32" s="27"/>
      <c r="B32" s="48"/>
      <c r="C32" s="29"/>
      <c r="D32" s="70"/>
      <c r="E32" s="71"/>
      <c r="F32" s="37" t="s">
        <v>104</v>
      </c>
      <c r="G32" s="38" t="str">
        <f t="shared" si="0"/>
        <v>029_PE_ARQ_PASSÉ_026_R00.pdf</v>
      </c>
      <c r="H32" s="7" t="s">
        <v>105</v>
      </c>
      <c r="I32" s="25" t="s">
        <v>15</v>
      </c>
      <c r="J32" s="25" t="s">
        <v>16</v>
      </c>
    </row>
    <row r="33" spans="1:10" s="25" customFormat="1" ht="16.5" x14ac:dyDescent="0.3">
      <c r="A33" s="27"/>
      <c r="B33" s="48"/>
      <c r="C33" s="27"/>
      <c r="D33" s="70"/>
      <c r="E33" s="67" t="s">
        <v>129</v>
      </c>
      <c r="F33" s="37" t="s">
        <v>135</v>
      </c>
      <c r="G33" s="38" t="s">
        <v>130</v>
      </c>
      <c r="H33" s="25" t="s">
        <v>61</v>
      </c>
      <c r="I33" s="25" t="s">
        <v>15</v>
      </c>
      <c r="J33" s="25" t="s">
        <v>16</v>
      </c>
    </row>
    <row r="34" spans="1:10" s="25" customFormat="1" ht="16.5" x14ac:dyDescent="0.3">
      <c r="A34" s="27"/>
      <c r="B34" s="48"/>
      <c r="C34" s="29"/>
      <c r="D34" s="70"/>
      <c r="E34" s="68"/>
      <c r="F34" s="37" t="s">
        <v>135</v>
      </c>
      <c r="G34" s="38" t="s">
        <v>131</v>
      </c>
      <c r="H34" s="25" t="s">
        <v>63</v>
      </c>
      <c r="I34" s="25" t="s">
        <v>15</v>
      </c>
      <c r="J34" s="25" t="s">
        <v>16</v>
      </c>
    </row>
    <row r="35" spans="1:10" s="25" customFormat="1" ht="16.5" x14ac:dyDescent="0.3">
      <c r="A35" s="27"/>
      <c r="B35" s="48"/>
      <c r="C35" s="29"/>
      <c r="D35" s="70"/>
      <c r="E35" s="68"/>
      <c r="F35" s="37" t="s">
        <v>136</v>
      </c>
      <c r="G35" s="38" t="s">
        <v>132</v>
      </c>
      <c r="H35" s="25" t="s">
        <v>65</v>
      </c>
      <c r="I35" s="25" t="s">
        <v>15</v>
      </c>
      <c r="J35" s="25" t="s">
        <v>16</v>
      </c>
    </row>
    <row r="36" spans="1:10" s="25" customFormat="1" ht="16.5" x14ac:dyDescent="0.3">
      <c r="A36" s="27"/>
      <c r="B36" s="48"/>
      <c r="C36" s="29"/>
      <c r="D36" s="70"/>
      <c r="E36" s="68"/>
      <c r="F36" s="37" t="s">
        <v>137</v>
      </c>
      <c r="G36" s="38" t="s">
        <v>133</v>
      </c>
      <c r="H36" s="25" t="s">
        <v>67</v>
      </c>
      <c r="I36" s="25" t="s">
        <v>15</v>
      </c>
      <c r="J36" s="25" t="s">
        <v>16</v>
      </c>
    </row>
    <row r="37" spans="1:10" s="25" customFormat="1" ht="16.5" x14ac:dyDescent="0.3">
      <c r="A37" s="27"/>
      <c r="B37" s="48"/>
      <c r="C37" s="29"/>
      <c r="D37" s="70"/>
      <c r="E37" s="68"/>
      <c r="F37" s="37" t="s">
        <v>138</v>
      </c>
      <c r="G37" s="38" t="s">
        <v>134</v>
      </c>
      <c r="H37" s="25" t="s">
        <v>69</v>
      </c>
      <c r="I37" s="25" t="s">
        <v>15</v>
      </c>
      <c r="J37" s="25" t="s">
        <v>16</v>
      </c>
    </row>
    <row r="38" spans="1:10" s="7" customFormat="1" ht="16.5" x14ac:dyDescent="0.3">
      <c r="A38" s="48"/>
      <c r="B38" s="30"/>
      <c r="C38" s="43"/>
      <c r="D38" s="71" t="s">
        <v>5</v>
      </c>
      <c r="E38" s="42" t="s">
        <v>6</v>
      </c>
      <c r="F38" s="39" t="s">
        <v>24</v>
      </c>
      <c r="G38" s="38" t="str">
        <f>CONCATENATE(H38,J38)</f>
        <v>029_PE_TEL_001_CAPS I_PASSE_TER_R00.pdf</v>
      </c>
      <c r="H38" s="25" t="s">
        <v>52</v>
      </c>
      <c r="I38" s="22" t="s">
        <v>15</v>
      </c>
      <c r="J38" s="22" t="s">
        <v>16</v>
      </c>
    </row>
    <row r="39" spans="1:10" s="7" customFormat="1" ht="16.5" x14ac:dyDescent="0.3">
      <c r="A39" s="27"/>
      <c r="B39" s="48"/>
      <c r="C39" s="30"/>
      <c r="D39" s="55"/>
      <c r="E39" s="55" t="s">
        <v>10</v>
      </c>
      <c r="F39" s="39" t="s">
        <v>24</v>
      </c>
      <c r="G39" s="38" t="str">
        <f t="shared" ref="G39:G43" si="1">CONCATENATE(H39,J39)</f>
        <v>029_PE_CLI_001_CAPS I_PASSE_TER_R00.pdf</v>
      </c>
      <c r="H39" s="22" t="s">
        <v>49</v>
      </c>
      <c r="I39" s="22" t="s">
        <v>15</v>
      </c>
      <c r="J39" s="22" t="s">
        <v>16</v>
      </c>
    </row>
    <row r="40" spans="1:10" s="7" customFormat="1" ht="16.5" x14ac:dyDescent="0.3">
      <c r="A40" s="27"/>
      <c r="B40" s="48"/>
      <c r="C40" s="30"/>
      <c r="D40" s="55"/>
      <c r="E40" s="55"/>
      <c r="F40" s="39" t="s">
        <v>25</v>
      </c>
      <c r="G40" s="38" t="str">
        <f t="shared" si="1"/>
        <v>029_PE_CLI_002_CAPS I_PASSE_COB_R00.pdf</v>
      </c>
      <c r="H40" s="22" t="s">
        <v>50</v>
      </c>
      <c r="I40" s="22" t="s">
        <v>15</v>
      </c>
      <c r="J40" s="22" t="s">
        <v>16</v>
      </c>
    </row>
    <row r="41" spans="1:10" s="7" customFormat="1" ht="16.5" x14ac:dyDescent="0.3">
      <c r="A41" s="27"/>
      <c r="B41" s="48"/>
      <c r="C41" s="30"/>
      <c r="D41" s="55"/>
      <c r="E41" s="55"/>
      <c r="F41" s="39" t="s">
        <v>26</v>
      </c>
      <c r="G41" s="38" t="str">
        <f t="shared" si="1"/>
        <v>029_PE_CLI_003_CAPS I_PASSE_CRT_R00.pdf</v>
      </c>
      <c r="H41" s="22" t="s">
        <v>51</v>
      </c>
      <c r="I41" s="22" t="s">
        <v>15</v>
      </c>
      <c r="J41" s="22" t="s">
        <v>16</v>
      </c>
    </row>
    <row r="42" spans="1:10" s="7" customFormat="1" ht="16.5" x14ac:dyDescent="0.3">
      <c r="A42" s="27"/>
      <c r="B42" s="48"/>
      <c r="C42" s="27"/>
      <c r="D42" s="55"/>
      <c r="E42" s="55" t="s">
        <v>11</v>
      </c>
      <c r="F42" s="39" t="s">
        <v>18</v>
      </c>
      <c r="G42" s="38" t="str">
        <f t="shared" si="1"/>
        <v>029_PE_ELE_001_CAPS I_PASSE_TER_R01.pdf</v>
      </c>
      <c r="H42" s="25" t="s">
        <v>106</v>
      </c>
      <c r="I42" s="22" t="s">
        <v>15</v>
      </c>
      <c r="J42" s="22" t="s">
        <v>16</v>
      </c>
    </row>
    <row r="43" spans="1:10" s="7" customFormat="1" ht="16.5" x14ac:dyDescent="0.3">
      <c r="A43" s="27"/>
      <c r="B43" s="48"/>
      <c r="C43" s="30"/>
      <c r="D43" s="55"/>
      <c r="E43" s="55"/>
      <c r="F43" s="39" t="s">
        <v>19</v>
      </c>
      <c r="G43" s="38" t="str">
        <f t="shared" si="1"/>
        <v>029_PE_ELE_002_CAPS I_PASSE_FOR_R01.pdf</v>
      </c>
      <c r="H43" s="25" t="s">
        <v>107</v>
      </c>
      <c r="I43" s="22" t="s">
        <v>15</v>
      </c>
      <c r="J43" s="22" t="s">
        <v>16</v>
      </c>
    </row>
    <row r="44" spans="1:10" s="22" customFormat="1" ht="16.5" x14ac:dyDescent="0.3">
      <c r="A44" s="27"/>
      <c r="B44" s="48"/>
      <c r="C44" s="30"/>
      <c r="D44" s="55"/>
      <c r="E44" s="55"/>
      <c r="F44" s="39" t="s">
        <v>21</v>
      </c>
      <c r="G44" s="38" t="str">
        <f t="shared" ref="G44" si="2">CONCATENATE(H44,J44)</f>
        <v>029_PE_ELE_005_CAPS I_PASSE_LIX_R00.pdf</v>
      </c>
      <c r="H44" s="25" t="s">
        <v>47</v>
      </c>
      <c r="I44" s="22" t="s">
        <v>15</v>
      </c>
      <c r="J44" s="22" t="s">
        <v>16</v>
      </c>
    </row>
    <row r="45" spans="1:10" s="7" customFormat="1" ht="16.5" x14ac:dyDescent="0.3">
      <c r="A45" s="27"/>
      <c r="B45" s="48"/>
      <c r="C45" s="30"/>
      <c r="D45" s="55"/>
      <c r="E45" s="55"/>
      <c r="F45" s="39" t="s">
        <v>20</v>
      </c>
      <c r="G45" s="38" t="str">
        <f t="shared" ref="G45:G57" si="3">CONCATENATE(H45,J45)</f>
        <v>029_PE_ELE_006_CAPS I_PASSE_CAS_R00.pdf</v>
      </c>
      <c r="H45" s="25" t="s">
        <v>48</v>
      </c>
      <c r="I45" s="22" t="s">
        <v>15</v>
      </c>
      <c r="J45" s="22" t="s">
        <v>16</v>
      </c>
    </row>
    <row r="46" spans="1:10" s="22" customFormat="1" ht="16.5" x14ac:dyDescent="0.3">
      <c r="A46" s="27"/>
      <c r="B46" s="48"/>
      <c r="C46" s="30"/>
      <c r="D46" s="55"/>
      <c r="E46" s="55" t="s">
        <v>14</v>
      </c>
      <c r="F46" s="40" t="s">
        <v>31</v>
      </c>
      <c r="G46" s="38" t="str">
        <f t="shared" si="3"/>
        <v>029_PE_EST_001_CAPS I_PASSE_LOC_R01.pdf</v>
      </c>
      <c r="H46" s="25" t="s">
        <v>111</v>
      </c>
      <c r="I46" s="22" t="s">
        <v>15</v>
      </c>
      <c r="J46" s="22" t="s">
        <v>16</v>
      </c>
    </row>
    <row r="47" spans="1:10" s="22" customFormat="1" ht="16.5" x14ac:dyDescent="0.3">
      <c r="A47" s="27"/>
      <c r="B47" s="48"/>
      <c r="C47" s="30"/>
      <c r="D47" s="55"/>
      <c r="E47" s="55"/>
      <c r="F47" s="40" t="s">
        <v>32</v>
      </c>
      <c r="G47" s="38" t="str">
        <f t="shared" si="3"/>
        <v>029_PE_EST_002_CAPS I_PASSE_TER_R01.pdf</v>
      </c>
      <c r="H47" s="25" t="s">
        <v>112</v>
      </c>
      <c r="I47" s="22" t="s">
        <v>15</v>
      </c>
      <c r="J47" s="22" t="s">
        <v>16</v>
      </c>
    </row>
    <row r="48" spans="1:10" s="22" customFormat="1" ht="13.9" customHeight="1" x14ac:dyDescent="0.3">
      <c r="A48" s="27"/>
      <c r="B48" s="48"/>
      <c r="C48" s="30"/>
      <c r="D48" s="55"/>
      <c r="E48" s="55"/>
      <c r="F48" s="40" t="s">
        <v>33</v>
      </c>
      <c r="G48" s="38" t="str">
        <f t="shared" si="3"/>
        <v>029_PE_EST_003_CAPS I_PASSE_COB_R01.pdf</v>
      </c>
      <c r="H48" s="25" t="s">
        <v>113</v>
      </c>
      <c r="I48" s="22" t="s">
        <v>15</v>
      </c>
      <c r="J48" s="22" t="s">
        <v>16</v>
      </c>
    </row>
    <row r="49" spans="1:35" s="22" customFormat="1" ht="13.9" customHeight="1" x14ac:dyDescent="0.3">
      <c r="A49" s="27"/>
      <c r="B49" s="48"/>
      <c r="C49" s="30"/>
      <c r="D49" s="55"/>
      <c r="E49" s="55" t="s">
        <v>17</v>
      </c>
      <c r="F49" s="40" t="s">
        <v>37</v>
      </c>
      <c r="G49" s="38" t="str">
        <f t="shared" ref="G49" si="4">CONCATENATE(H49,J49)</f>
        <v>029_PE_EST_004_CAPS I_PASSE_TER_R00.pdf</v>
      </c>
      <c r="H49" s="25" t="s">
        <v>114</v>
      </c>
      <c r="I49" s="22" t="s">
        <v>15</v>
      </c>
      <c r="J49" s="22" t="s">
        <v>16</v>
      </c>
    </row>
    <row r="50" spans="1:35" s="22" customFormat="1" ht="13.9" customHeight="1" x14ac:dyDescent="0.3">
      <c r="A50" s="27"/>
      <c r="B50" s="48"/>
      <c r="C50" s="30"/>
      <c r="D50" s="55"/>
      <c r="E50" s="55"/>
      <c r="F50" s="40" t="s">
        <v>34</v>
      </c>
      <c r="G50" s="38" t="str">
        <f t="shared" ref="G50:G56" si="5">CONCATENATE(H50,J50)</f>
        <v>029_PE_EST_005_CAPS I_PASSE_TER_R00.pdf</v>
      </c>
      <c r="H50" s="25" t="s">
        <v>115</v>
      </c>
      <c r="I50" s="22" t="s">
        <v>15</v>
      </c>
      <c r="J50" s="22" t="s">
        <v>16</v>
      </c>
    </row>
    <row r="51" spans="1:35" s="22" customFormat="1" ht="13.9" customHeight="1" x14ac:dyDescent="0.3">
      <c r="A51" s="27"/>
      <c r="B51" s="48"/>
      <c r="C51" s="30"/>
      <c r="D51" s="55"/>
      <c r="E51" s="55"/>
      <c r="F51" s="40" t="s">
        <v>118</v>
      </c>
      <c r="G51" s="38" t="str">
        <f t="shared" si="5"/>
        <v>029_PE_EST_006_CAPS I_PASSE_TER_R00.pdf</v>
      </c>
      <c r="H51" s="25" t="s">
        <v>116</v>
      </c>
      <c r="I51" s="22" t="s">
        <v>15</v>
      </c>
      <c r="J51" s="22" t="s">
        <v>16</v>
      </c>
    </row>
    <row r="52" spans="1:35" s="25" customFormat="1" ht="13.9" customHeight="1" x14ac:dyDescent="0.3">
      <c r="A52" s="27"/>
      <c r="B52" s="48"/>
      <c r="C52" s="30"/>
      <c r="D52" s="55"/>
      <c r="E52" s="55"/>
      <c r="F52" s="40" t="s">
        <v>119</v>
      </c>
      <c r="G52" s="38" t="str">
        <f t="shared" ref="G52:G53" si="6">CONCATENATE(H52,J52)</f>
        <v>029_PE_EST_007_CAPS I_PASSE_TER_R00.pdf</v>
      </c>
      <c r="H52" s="26" t="s">
        <v>117</v>
      </c>
      <c r="I52" s="25" t="s">
        <v>15</v>
      </c>
      <c r="J52" s="25" t="s">
        <v>16</v>
      </c>
    </row>
    <row r="53" spans="1:35" s="25" customFormat="1" ht="13.9" customHeight="1" x14ac:dyDescent="0.3">
      <c r="A53" s="27"/>
      <c r="B53" s="48"/>
      <c r="C53" s="30"/>
      <c r="D53" s="55"/>
      <c r="E53" s="55"/>
      <c r="F53" s="40" t="s">
        <v>35</v>
      </c>
      <c r="G53" s="38" t="str">
        <f t="shared" si="6"/>
        <v>029_PE_EST_008_CAPS I_PASSE_TER_R00.pdf</v>
      </c>
      <c r="H53" s="26" t="s">
        <v>121</v>
      </c>
      <c r="I53" s="25" t="s">
        <v>15</v>
      </c>
      <c r="J53" s="25" t="s">
        <v>16</v>
      </c>
    </row>
    <row r="54" spans="1:35" s="22" customFormat="1" ht="13.9" customHeight="1" x14ac:dyDescent="0.3">
      <c r="A54" s="27"/>
      <c r="B54" s="48"/>
      <c r="C54" s="30"/>
      <c r="D54" s="55"/>
      <c r="E54" s="55"/>
      <c r="F54" s="40" t="s">
        <v>36</v>
      </c>
      <c r="G54" s="38" t="str">
        <f t="shared" si="5"/>
        <v>029_PE_EST_009_CAPS I_PASSE_TER_R00.pdf</v>
      </c>
      <c r="H54" s="26" t="s">
        <v>120</v>
      </c>
      <c r="I54" s="22" t="s">
        <v>15</v>
      </c>
      <c r="J54" s="22" t="s">
        <v>16</v>
      </c>
    </row>
    <row r="55" spans="1:35" s="22" customFormat="1" ht="13.9" customHeight="1" x14ac:dyDescent="0.3">
      <c r="A55" s="27"/>
      <c r="B55" s="48"/>
      <c r="C55" s="30"/>
      <c r="D55" s="55"/>
      <c r="E55" s="55"/>
      <c r="F55" s="40" t="s">
        <v>40</v>
      </c>
      <c r="G55" s="38" t="str">
        <f t="shared" si="5"/>
        <v>029_PE_EST_010_CAPS I _PASSE_COB_R00.pdf</v>
      </c>
      <c r="H55" s="26" t="s">
        <v>122</v>
      </c>
      <c r="I55" s="22" t="s">
        <v>15</v>
      </c>
      <c r="J55" s="22" t="s">
        <v>16</v>
      </c>
    </row>
    <row r="56" spans="1:35" s="22" customFormat="1" ht="13.9" customHeight="1" x14ac:dyDescent="0.3">
      <c r="A56" s="27"/>
      <c r="B56" s="48"/>
      <c r="C56" s="30"/>
      <c r="D56" s="55"/>
      <c r="E56" s="55"/>
      <c r="F56" s="40" t="s">
        <v>38</v>
      </c>
      <c r="G56" s="38" t="str">
        <f t="shared" si="5"/>
        <v>029_PE_EST_011_CAPS I _PASSE_COB_R01.pdf</v>
      </c>
      <c r="H56" s="26" t="s">
        <v>109</v>
      </c>
      <c r="I56" s="22" t="s">
        <v>15</v>
      </c>
      <c r="J56" s="22" t="s">
        <v>16</v>
      </c>
    </row>
    <row r="57" spans="1:35" s="7" customFormat="1" ht="16.5" x14ac:dyDescent="0.3">
      <c r="A57" s="27"/>
      <c r="B57" s="48"/>
      <c r="C57" s="30"/>
      <c r="D57" s="55"/>
      <c r="E57" s="55"/>
      <c r="F57" s="40" t="s">
        <v>39</v>
      </c>
      <c r="G57" s="38" t="str">
        <f t="shared" si="3"/>
        <v>029_PE_EST_012_CAPS I _PASSE_COB_R01.pdf</v>
      </c>
      <c r="H57" s="26" t="s">
        <v>110</v>
      </c>
      <c r="I57" s="22" t="s">
        <v>15</v>
      </c>
      <c r="J57" s="22" t="s">
        <v>16</v>
      </c>
    </row>
    <row r="58" spans="1:35" s="7" customFormat="1" ht="16.5" x14ac:dyDescent="0.3">
      <c r="A58" s="27"/>
      <c r="B58" s="48"/>
      <c r="C58" s="30"/>
      <c r="D58" s="55"/>
      <c r="E58" s="55" t="s">
        <v>41</v>
      </c>
      <c r="F58" s="40" t="s">
        <v>27</v>
      </c>
      <c r="G58" s="38" t="str">
        <f>CONCATENATE(H58,J58)</f>
        <v>029_PE_HID_001_CAPS I_PASSE_TER_R00.pdf</v>
      </c>
      <c r="H58" s="23" t="s">
        <v>54</v>
      </c>
      <c r="I58" s="22" t="s">
        <v>15</v>
      </c>
      <c r="J58" s="22" t="s">
        <v>16</v>
      </c>
    </row>
    <row r="59" spans="1:35" s="22" customFormat="1" ht="16.5" x14ac:dyDescent="0.3">
      <c r="A59" s="27"/>
      <c r="B59" s="48"/>
      <c r="C59" s="30"/>
      <c r="D59" s="55"/>
      <c r="E59" s="55"/>
      <c r="F59" s="40" t="s">
        <v>28</v>
      </c>
      <c r="G59" s="38" t="str">
        <f t="shared" ref="G59" si="7">CONCATENATE(H59,J59)</f>
        <v>029_PE_HID_002_CAPS I_PASSE_COB_R00.pdf</v>
      </c>
      <c r="H59" s="25" t="s">
        <v>55</v>
      </c>
      <c r="I59" s="22" t="s">
        <v>15</v>
      </c>
      <c r="J59" s="22" t="s">
        <v>16</v>
      </c>
    </row>
    <row r="60" spans="1:35" s="7" customFormat="1" ht="16.5" x14ac:dyDescent="0.3">
      <c r="A60" s="27"/>
      <c r="B60" s="48"/>
      <c r="C60" s="30"/>
      <c r="D60" s="55"/>
      <c r="E60" s="55"/>
      <c r="F60" s="40" t="s">
        <v>29</v>
      </c>
      <c r="G60" s="38" t="str">
        <f t="shared" ref="G60:G62" si="8">CONCATENATE(H60,J60)</f>
        <v>029_PE_HID_003_CAPS I_PASSE_ISO_R00.pdf</v>
      </c>
      <c r="H60" s="23" t="s">
        <v>56</v>
      </c>
      <c r="I60" s="22" t="s">
        <v>15</v>
      </c>
      <c r="J60" s="22" t="s">
        <v>16</v>
      </c>
    </row>
    <row r="61" spans="1:35" s="7" customFormat="1" ht="16.5" x14ac:dyDescent="0.3">
      <c r="A61" s="27"/>
      <c r="B61" s="48"/>
      <c r="C61" s="30"/>
      <c r="D61" s="55"/>
      <c r="E61" s="55"/>
      <c r="F61" s="40" t="s">
        <v>29</v>
      </c>
      <c r="G61" s="38" t="str">
        <f t="shared" si="8"/>
        <v>029_PE_HID_004_CAPS I_PASSE_ISO_R00.pdf</v>
      </c>
      <c r="H61" s="23" t="s">
        <v>57</v>
      </c>
      <c r="I61" s="22" t="s">
        <v>15</v>
      </c>
      <c r="J61" s="22" t="s">
        <v>16</v>
      </c>
    </row>
    <row r="62" spans="1:35" s="7" customFormat="1" ht="16.5" x14ac:dyDescent="0.3">
      <c r="A62" s="27"/>
      <c r="B62" s="48"/>
      <c r="C62" s="30"/>
      <c r="D62" s="55"/>
      <c r="E62" s="55" t="s">
        <v>42</v>
      </c>
      <c r="F62" s="40" t="s">
        <v>27</v>
      </c>
      <c r="G62" s="38" t="str">
        <f t="shared" si="8"/>
        <v>029_PE_ESG_001_CAPS I_PASSE_TER_R00.pdf</v>
      </c>
      <c r="H62" s="23" t="s">
        <v>58</v>
      </c>
      <c r="I62" s="23" t="s">
        <v>15</v>
      </c>
      <c r="J62" s="23" t="s">
        <v>16</v>
      </c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</row>
    <row r="63" spans="1:35" s="22" customFormat="1" ht="16.5" x14ac:dyDescent="0.3">
      <c r="A63" s="27"/>
      <c r="B63" s="48"/>
      <c r="C63" s="30"/>
      <c r="D63" s="55"/>
      <c r="E63" s="55"/>
      <c r="F63" s="40" t="s">
        <v>28</v>
      </c>
      <c r="G63" s="38" t="str">
        <f t="shared" ref="G63:G66" si="9">CONCATENATE(H63,J63)</f>
        <v>029_PE_ESG_002_CAPS I_PASSE_COB_R00.pdf</v>
      </c>
      <c r="H63" s="22" t="s">
        <v>59</v>
      </c>
      <c r="I63" s="23" t="s">
        <v>15</v>
      </c>
      <c r="J63" s="23" t="s">
        <v>16</v>
      </c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</row>
    <row r="64" spans="1:35" s="7" customFormat="1" ht="16.5" x14ac:dyDescent="0.3">
      <c r="A64" s="31"/>
      <c r="B64" s="48"/>
      <c r="C64" s="30"/>
      <c r="D64" s="55" t="s">
        <v>13</v>
      </c>
      <c r="E64" s="42" t="s">
        <v>8</v>
      </c>
      <c r="F64" s="39" t="s">
        <v>30</v>
      </c>
      <c r="G64" s="38" t="str">
        <f t="shared" si="9"/>
        <v>029_PE_TEL_002_CAPS I_PASSE_IMP_R00.pdf</v>
      </c>
      <c r="H64" s="26" t="s">
        <v>53</v>
      </c>
      <c r="I64" s="23" t="s">
        <v>15</v>
      </c>
      <c r="J64" s="23" t="s">
        <v>16</v>
      </c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</row>
    <row r="65" spans="1:79" s="24" customFormat="1" ht="16.5" x14ac:dyDescent="0.3">
      <c r="A65" s="31"/>
      <c r="B65" s="48"/>
      <c r="C65" s="28"/>
      <c r="D65" s="55"/>
      <c r="E65" s="55" t="s">
        <v>12</v>
      </c>
      <c r="F65" s="39" t="s">
        <v>22</v>
      </c>
      <c r="G65" s="38" t="str">
        <f t="shared" si="9"/>
        <v>029_PE_ELE_003_CAPS I_PASSE_IMP_R00.pdf</v>
      </c>
      <c r="H65" s="26" t="s">
        <v>45</v>
      </c>
      <c r="I65" s="23" t="s">
        <v>15</v>
      </c>
      <c r="J65" s="23" t="s">
        <v>16</v>
      </c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</row>
    <row r="66" spans="1:79" s="24" customFormat="1" ht="16.5" x14ac:dyDescent="0.3">
      <c r="A66" s="31"/>
      <c r="B66" s="48"/>
      <c r="C66" s="28"/>
      <c r="D66" s="55"/>
      <c r="E66" s="55"/>
      <c r="F66" s="39" t="s">
        <v>23</v>
      </c>
      <c r="G66" s="38" t="str">
        <f t="shared" si="9"/>
        <v>029_PE_ELE_004_CAPS I_PASSE_SUB_R00.pdf</v>
      </c>
      <c r="H66" s="26" t="s">
        <v>46</v>
      </c>
      <c r="I66" s="23" t="s">
        <v>15</v>
      </c>
      <c r="J66" s="23" t="s">
        <v>16</v>
      </c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</row>
    <row r="67" spans="1:79" s="22" customFormat="1" ht="17.25" thickBot="1" x14ac:dyDescent="0.35">
      <c r="A67" s="31"/>
      <c r="B67" s="48"/>
      <c r="C67" s="28"/>
      <c r="D67" s="55"/>
      <c r="E67" s="42" t="s">
        <v>108</v>
      </c>
      <c r="F67" s="40" t="s">
        <v>123</v>
      </c>
      <c r="G67" s="38" t="str">
        <f t="shared" ref="G67" si="10">CONCATENATE(H67,J67)</f>
        <v>029_PE_FUN_001_CAPS I_PASSE_FUN_R00.pdf</v>
      </c>
      <c r="H67" s="26" t="s">
        <v>124</v>
      </c>
      <c r="I67" s="23" t="s">
        <v>15</v>
      </c>
      <c r="J67" s="23" t="s">
        <v>16</v>
      </c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</row>
    <row r="68" spans="1:79" s="25" customFormat="1" ht="32.450000000000003" customHeight="1" thickBot="1" x14ac:dyDescent="0.35">
      <c r="A68" s="27"/>
      <c r="B68" s="48"/>
      <c r="C68" s="28"/>
      <c r="D68" s="56" t="s">
        <v>140</v>
      </c>
      <c r="E68" s="8"/>
      <c r="F68" s="41" t="s">
        <v>125</v>
      </c>
      <c r="G68" s="38" t="str">
        <f t="shared" ref="G68:G70" si="11">CONCATENATE(H68,J68)</f>
        <v>SÃO SEBASTIÃO DO PASSÉ_PERFIL.pdf</v>
      </c>
      <c r="H68" s="35" t="s">
        <v>125</v>
      </c>
      <c r="I68" s="26" t="s">
        <v>15</v>
      </c>
      <c r="J68" s="26" t="s">
        <v>16</v>
      </c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</row>
    <row r="69" spans="1:79" s="25" customFormat="1" ht="32.450000000000003" customHeight="1" x14ac:dyDescent="0.3">
      <c r="A69" s="27"/>
      <c r="B69" s="48"/>
      <c r="C69" s="28"/>
      <c r="D69" s="56"/>
      <c r="E69" s="8"/>
      <c r="F69" s="41" t="s">
        <v>126</v>
      </c>
      <c r="G69" s="38" t="str">
        <f t="shared" si="11"/>
        <v>SÃO SEBASTIÃO DO PASSÉ_PERFIL_RELATÓRIO.pdf</v>
      </c>
      <c r="H69" s="35" t="s">
        <v>126</v>
      </c>
      <c r="I69" s="26" t="s">
        <v>15</v>
      </c>
      <c r="J69" s="26" t="s">
        <v>16</v>
      </c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</row>
    <row r="70" spans="1:79" s="25" customFormat="1" ht="32.450000000000003" customHeight="1" thickBot="1" x14ac:dyDescent="0.35">
      <c r="A70" s="27"/>
      <c r="B70" s="48"/>
      <c r="C70" s="28"/>
      <c r="D70" s="56"/>
      <c r="E70" s="8"/>
      <c r="F70" s="41" t="s">
        <v>127</v>
      </c>
      <c r="G70" s="38" t="str">
        <f t="shared" si="11"/>
        <v>CROQUI_sondagem_São Sebastião do Passe_Rua Eutiquio de Lima.pdf</v>
      </c>
      <c r="H70" s="36" t="s">
        <v>127</v>
      </c>
      <c r="I70" s="26" t="s">
        <v>15</v>
      </c>
      <c r="J70" s="26" t="s">
        <v>16</v>
      </c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</row>
    <row r="71" spans="1:79" s="25" customFormat="1" ht="17.25" thickBot="1" x14ac:dyDescent="0.35">
      <c r="A71" s="27"/>
      <c r="B71" s="49"/>
      <c r="C71" s="50"/>
      <c r="D71" s="51" t="s">
        <v>138</v>
      </c>
      <c r="E71" s="52"/>
      <c r="F71" s="53" t="s">
        <v>139</v>
      </c>
      <c r="G71" s="54"/>
    </row>
    <row r="72" spans="1:79" s="13" customFormat="1" ht="16.5" x14ac:dyDescent="0.3">
      <c r="A72" s="7"/>
      <c r="B72" s="7"/>
      <c r="C72" s="7"/>
      <c r="D72" s="7"/>
      <c r="E72" s="19"/>
      <c r="F72" s="15"/>
    </row>
    <row r="74" spans="1:79" s="1" customFormat="1" x14ac:dyDescent="0.25">
      <c r="A74" s="5"/>
      <c r="B74" s="3"/>
      <c r="C74" s="3"/>
      <c r="D74" s="3"/>
      <c r="E74" s="20"/>
      <c r="F74" s="16"/>
    </row>
    <row r="75" spans="1:79" s="1" customFormat="1" x14ac:dyDescent="0.25">
      <c r="A75" s="5"/>
      <c r="B75" s="5"/>
      <c r="C75" s="5"/>
      <c r="D75" s="5"/>
      <c r="E75" s="21"/>
      <c r="F75" s="17"/>
    </row>
    <row r="76" spans="1:79" s="1" customFormat="1" x14ac:dyDescent="0.25">
      <c r="A76" s="5"/>
      <c r="B76" s="5"/>
      <c r="C76" s="5"/>
      <c r="D76" s="5"/>
      <c r="E76" s="21"/>
      <c r="F76" s="17"/>
    </row>
  </sheetData>
  <mergeCells count="18">
    <mergeCell ref="E33:E37"/>
    <mergeCell ref="D7:D37"/>
    <mergeCell ref="E39:E41"/>
    <mergeCell ref="E42:E45"/>
    <mergeCell ref="E58:E61"/>
    <mergeCell ref="D38:D63"/>
    <mergeCell ref="E62:E63"/>
    <mergeCell ref="E46:E48"/>
    <mergeCell ref="E49:E57"/>
    <mergeCell ref="E7:E32"/>
    <mergeCell ref="D64:D67"/>
    <mergeCell ref="E65:E66"/>
    <mergeCell ref="B1:G1"/>
    <mergeCell ref="B2:G2"/>
    <mergeCell ref="D4:E5"/>
    <mergeCell ref="C4:C5"/>
    <mergeCell ref="F4:F5"/>
    <mergeCell ref="D68:D70"/>
  </mergeCells>
  <pageMargins left="0.23622047244094491" right="0.23622047244094491" top="0.39370078740157483" bottom="0.6692913385826772" header="0.39370078740157483" footer="0.31496062992125984"/>
  <pageSetup paperSize="8" scale="39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PASSE</vt:lpstr>
      <vt:lpstr>PASSE!Area_de_impressao</vt:lpstr>
      <vt:lpstr>PASSE!Titulos_de_impressao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Quattrocchi - ADM</dc:creator>
  <cp:lastModifiedBy>Thays Gabrielly de Lima Bastos</cp:lastModifiedBy>
  <cp:lastPrinted>2018-01-25T19:36:27Z</cp:lastPrinted>
  <dcterms:created xsi:type="dcterms:W3CDTF">2016-04-29T15:08:25Z</dcterms:created>
  <dcterms:modified xsi:type="dcterms:W3CDTF">2018-02-08T14:35:32Z</dcterms:modified>
</cp:coreProperties>
</file>